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645" windowWidth="14805" windowHeight="7470" tabRatio="769"/>
  </bookViews>
  <sheets>
    <sheet name="Ha.Molhadhoo" sheetId="19" r:id="rId1"/>
  </sheets>
  <calcPr calcId="144525"/>
</workbook>
</file>

<file path=xl/calcChain.xml><?xml version="1.0" encoding="utf-8"?>
<calcChain xmlns="http://schemas.openxmlformats.org/spreadsheetml/2006/main">
  <c r="D84" i="19" l="1"/>
  <c r="D80" i="19"/>
  <c r="F97" i="19" l="1"/>
  <c r="F114" i="19" s="1"/>
  <c r="D63" i="19"/>
  <c r="D60" i="19"/>
  <c r="D58" i="19"/>
  <c r="D57" i="19"/>
  <c r="D59" i="19" l="1"/>
</calcChain>
</file>

<file path=xl/sharedStrings.xml><?xml version="1.0" encoding="utf-8"?>
<sst xmlns="http://schemas.openxmlformats.org/spreadsheetml/2006/main" count="186" uniqueCount="119">
  <si>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</si>
  <si>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</si>
  <si>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</si>
  <si>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</si>
  <si>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</si>
  <si>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</si>
  <si>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</si>
  <si>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</si>
  <si>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</si>
  <si>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</si>
  <si>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</si>
  <si>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</si>
  <si>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</si>
  <si>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</si>
  <si>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</si>
  <si>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</si>
  <si>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</si>
  <si>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</si>
  <si>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</si>
  <si>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</si>
  <si>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</si>
  <si>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</si>
  <si>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</si>
  <si>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</si>
  <si>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</si>
  <si>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</si>
  <si>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</si>
  <si>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</si>
  <si>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</si>
  <si>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</si>
  <si>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</si>
  <si>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</si>
  <si>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</si>
  <si>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</si>
  <si>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</si>
  <si>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</si>
  <si>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2.1.2</t>
  </si>
  <si>
    <t>cbm</t>
  </si>
  <si>
    <t>3.1.1</t>
  </si>
  <si>
    <t>Revetments</t>
  </si>
  <si>
    <t>3.2.1</t>
  </si>
  <si>
    <t>Armour rocks laid to slopes with backfilled material and geotextile material as defined in the drawings</t>
  </si>
  <si>
    <t>Beacons, Supply and Installing</t>
  </si>
  <si>
    <t>3.3.1</t>
  </si>
  <si>
    <t>m</t>
  </si>
  <si>
    <t>No</t>
  </si>
  <si>
    <t>QUAY WALL STRUCTURE</t>
  </si>
  <si>
    <t>Bill No.4 - BREAKWATER AND REVETMENTS</t>
  </si>
  <si>
    <t>L-Section Quay Wall (new harbour basin)</t>
  </si>
  <si>
    <t>4.1.1</t>
  </si>
  <si>
    <t>Supply and install precast RC quaywall unit as per detail drawing.</t>
  </si>
  <si>
    <t>4.1.2</t>
  </si>
  <si>
    <t>Supply and install precast RC anchor blocks and fix anchor rods as per detail drawing.</t>
  </si>
  <si>
    <t>4.1.3</t>
  </si>
  <si>
    <t>Cast in-situ concrete coping in quaywall to grades, levels as indicated in the drawing</t>
  </si>
  <si>
    <t>4.1.4</t>
  </si>
  <si>
    <t>Supply and fix mooring rings in 5m intervals as per the detailed drawing</t>
  </si>
  <si>
    <t>4.1.5</t>
  </si>
  <si>
    <t>Supply and placing geotextile material to full length of the quaywall blocks covering the entire span of the quaywall length as shown in the cross section drawings</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</si>
  <si>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</si>
  <si>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</si>
  <si>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</si>
  <si>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</si>
  <si>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</si>
  <si>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</si>
  <si>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</si>
  <si>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</si>
  <si>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</si>
  <si>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</si>
  <si>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</si>
  <si>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</si>
  <si>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</si>
  <si>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</si>
  <si>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Breakwaters and revetments</t>
  </si>
  <si>
    <t>Quay wall structure</t>
  </si>
  <si>
    <t>Environmental control</t>
  </si>
  <si>
    <t>Additions and / or omissions</t>
  </si>
  <si>
    <t>Goods and Services Tax</t>
  </si>
  <si>
    <t>Grand total of Bills</t>
  </si>
  <si>
    <t>ISLAND</t>
  </si>
  <si>
    <t>SIZE</t>
  </si>
  <si>
    <t>Bill No.5 - BREAKWATER AND REVETMENTS</t>
  </si>
  <si>
    <t>Additional components</t>
  </si>
  <si>
    <t>Supply and placing navigational aids at a minimum nominal light range of 2 nautical miles as shown on harbour layout drawing and as directed by Engineer.</t>
  </si>
  <si>
    <t>Mooring Bouys tied to a concrete block by 4m long nylone rope and epoxy coated hook in the harbour basin including concrete works as specifed and shown on drawings.</t>
  </si>
  <si>
    <t>sqm</t>
  </si>
  <si>
    <t>Nos.</t>
  </si>
  <si>
    <t>Breakwaters</t>
  </si>
  <si>
    <t>Armour rocks laidto the slopes defined in drawings and to lines and levels indicated in the cross section drawings. Rate shall include levelling and placing armour rocks</t>
  </si>
  <si>
    <t>Dredging / Excavation of any material from the new harbour basin. Maximum specified depth -3m MSL</t>
  </si>
  <si>
    <t>5.1.1</t>
  </si>
  <si>
    <t>Dredging / Excavation of any material from the  new entrance Channel. Maximum specified depth -4m MSL</t>
  </si>
  <si>
    <t>Bill No.3 - BREAKWATER, GROYNES AND REVETMENTS</t>
  </si>
  <si>
    <t>Groynes</t>
  </si>
  <si>
    <t>3.2.2</t>
  </si>
  <si>
    <t>3.4.1</t>
  </si>
  <si>
    <t>Submerged breakwater by laying armour rocks up to MSL</t>
  </si>
  <si>
    <t>Armour rocks laid to the slopes defined in drawings and to lines and levels indicated in the cross section drawings. Rate shall include levelling and placing armour rocks.</t>
  </si>
  <si>
    <t>LS</t>
  </si>
  <si>
    <t xml:space="preserve">HARBOUR LIGHTS AND PAVEMENT </t>
  </si>
  <si>
    <t xml:space="preserve">Harbour Lights  </t>
  </si>
  <si>
    <t>Supply and installation of two arm street lights along the quaywall line</t>
  </si>
  <si>
    <t>4.2.1</t>
  </si>
  <si>
    <t>4.3.1</t>
  </si>
  <si>
    <t>Construction of Ramp (11m x 11m)</t>
  </si>
  <si>
    <t>Supply and placing reinforced concrete slab as per the drawing and casting and placing the required concrete blocks</t>
  </si>
  <si>
    <t>4.4.1</t>
  </si>
  <si>
    <t>Construction of drains near the paving of harbour as per the drawing</t>
  </si>
  <si>
    <t>Drainage</t>
  </si>
  <si>
    <t>Construction of Interlocking pavement</t>
  </si>
  <si>
    <t>5.2.1</t>
  </si>
  <si>
    <t>Surveying, compacting and levelling the harbour area grounds as specified in the drawing.</t>
  </si>
  <si>
    <t xml:space="preserve">Mooring Bouys </t>
  </si>
  <si>
    <t>4.5.1</t>
  </si>
  <si>
    <t>5.2.2</t>
  </si>
  <si>
    <t>Concrete Walkway (20m)</t>
  </si>
  <si>
    <t>2m width walkway to connect breakwater with the Quaywall as defined in the drawing</t>
  </si>
  <si>
    <t>Supply and placement of interlocking paving blocks to the length of harbours for 3m width</t>
  </si>
  <si>
    <t>HA.Molhadhoo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</si>
</sst>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5" x14ac:knownFonts="1">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i/>
      <sz val="11"/>
      <name val="Calibri"/>
      <family val="2"/>
      <scheme val="minor"/>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77">
    <xf numFmtId="0" fontId="0" fillId="0" borderId="0" xfId="0"/>
    <xf numFmtId="0" fontId="2" fillId="0" borderId="2" xfId="0" applyFont="1" applyBorder="1" applyAlignment="1">
      <alignment vertical="center" wrapText="1"/>
    </xf>
    <xf numFmtId="0" fontId="2" fillId="0" borderId="3" xfId="0" applyFont="1" applyBorder="1" applyAlignment="1">
      <alignment vertical="center" wrapText="1"/>
    </xf>
    <xf numFmtId="0" fontId="3" fillId="0" borderId="1" xfId="0" applyFont="1" applyBorder="1" applyAlignment="1">
      <alignment wrapText="1"/>
    </xf>
    <xf numFmtId="0" fontId="3" fillId="0" borderId="1" xfId="0" applyFont="1" applyBorder="1" applyAlignment="1">
      <alignment vertical="center"/>
    </xf>
    <xf numFmtId="43" fontId="3" fillId="0" borderId="1" xfId="1" applyFont="1" applyFill="1" applyBorder="1" applyAlignment="1">
      <alignment vertical="center"/>
    </xf>
    <xf numFmtId="0" fontId="3" fillId="0" borderId="3" xfId="0" applyFont="1" applyBorder="1" applyAlignment="1">
      <alignment vertical="center"/>
    </xf>
    <xf numFmtId="0" fontId="2" fillId="0" borderId="2" xfId="0" applyFont="1" applyBorder="1" applyAlignment="1">
      <alignment wrapText="1"/>
    </xf>
    <xf numFmtId="0" fontId="2" fillId="0" borderId="3" xfId="0" applyFont="1" applyBorder="1" applyAlignment="1">
      <alignment wrapText="1"/>
    </xf>
    <xf numFmtId="0" fontId="2" fillId="0" borderId="0" xfId="0" applyFont="1" applyAlignment="1">
      <alignment vertical="center"/>
    </xf>
    <xf numFmtId="0" fontId="2" fillId="0" borderId="0" xfId="0" applyFont="1"/>
    <xf numFmtId="0" fontId="3" fillId="0" borderId="0" xfId="0" applyFont="1" applyAlignment="1">
      <alignment vertical="center"/>
    </xf>
    <xf numFmtId="43" fontId="3" fillId="0" borderId="0" xfId="1" applyFont="1" applyFill="1" applyAlignment="1">
      <alignment vertical="center"/>
    </xf>
    <xf numFmtId="0" fontId="3" fillId="0" borderId="0" xfId="0" applyFont="1" applyFill="1" applyAlignment="1">
      <alignment vertical="center"/>
    </xf>
    <xf numFmtId="0" fontId="3" fillId="0" borderId="0" xfId="0" applyFont="1"/>
    <xf numFmtId="43" fontId="3" fillId="0" borderId="0" xfId="1" applyFont="1"/>
    <xf numFmtId="0" fontId="4" fillId="0" borderId="5" xfId="0" applyFont="1" applyBorder="1" applyAlignment="1">
      <alignment vertical="center"/>
    </xf>
    <xf numFmtId="0" fontId="4" fillId="0" borderId="6" xfId="0" applyFont="1" applyBorder="1"/>
    <xf numFmtId="0" fontId="4" fillId="0" borderId="6" xfId="0" applyFont="1" applyBorder="1" applyAlignment="1">
      <alignment vertical="center"/>
    </xf>
    <xf numFmtId="43" fontId="4" fillId="0" borderId="6" xfId="1" applyFont="1" applyFill="1" applyBorder="1" applyAlignment="1">
      <alignment vertical="center"/>
    </xf>
    <xf numFmtId="0" fontId="4" fillId="0" borderId="6" xfId="0" applyFont="1" applyFill="1" applyBorder="1" applyAlignment="1">
      <alignment vertical="center"/>
    </xf>
    <xf numFmtId="0" fontId="4" fillId="0" borderId="7" xfId="0" applyFont="1" applyBorder="1" applyAlignment="1">
      <alignment vertical="center"/>
    </xf>
    <xf numFmtId="0" fontId="4" fillId="0" borderId="0" xfId="0" applyFont="1"/>
    <xf numFmtId="43" fontId="4" fillId="0" borderId="0" xfId="1" applyFont="1"/>
    <xf numFmtId="0" fontId="2" fillId="0" borderId="8" xfId="0" applyFont="1" applyBorder="1" applyAlignment="1">
      <alignment horizontal="center" vertical="center"/>
    </xf>
    <xf numFmtId="0" fontId="2" fillId="0" borderId="2" xfId="0" applyFont="1" applyBorder="1" applyAlignment="1"/>
    <xf numFmtId="0" fontId="2" fillId="0" borderId="3" xfId="0" applyFont="1" applyBorder="1" applyAlignment="1"/>
    <xf numFmtId="0" fontId="2" fillId="0" borderId="9" xfId="0" applyFont="1" applyBorder="1" applyAlignment="1"/>
    <xf numFmtId="0" fontId="3" fillId="0" borderId="8" xfId="0" applyFont="1" applyBorder="1" applyAlignment="1">
      <alignment horizontal="center" vertical="center"/>
    </xf>
    <xf numFmtId="0" fontId="3" fillId="0" borderId="1" xfId="0" applyFont="1" applyBorder="1"/>
    <xf numFmtId="43" fontId="3" fillId="0" borderId="10" xfId="0" applyNumberFormat="1" applyFont="1" applyBorder="1" applyAlignment="1">
      <alignment vertical="center"/>
    </xf>
    <xf numFmtId="0" fontId="3" fillId="0" borderId="11" xfId="0" applyFont="1" applyBorder="1" applyAlignment="1">
      <alignment vertical="center"/>
    </xf>
    <xf numFmtId="0" fontId="3" fillId="0" borderId="9" xfId="0" applyFont="1" applyBorder="1" applyAlignment="1">
      <alignment vertical="center"/>
    </xf>
    <xf numFmtId="0" fontId="2" fillId="0" borderId="9" xfId="0" applyFont="1" applyBorder="1" applyAlignment="1">
      <alignment wrapText="1"/>
    </xf>
    <xf numFmtId="43" fontId="2" fillId="0" borderId="14" xfId="0" applyNumberFormat="1" applyFont="1" applyBorder="1" applyAlignment="1">
      <alignment vertical="center"/>
    </xf>
    <xf numFmtId="0" fontId="2" fillId="0" borderId="0" xfId="0" applyFont="1" applyBorder="1" applyAlignment="1">
      <alignment horizontal="center" vertical="center"/>
    </xf>
    <xf numFmtId="43" fontId="2" fillId="0" borderId="0" xfId="1" applyFont="1" applyFill="1" applyBorder="1" applyAlignment="1">
      <alignment horizontal="center" vertical="center"/>
    </xf>
    <xf numFmtId="0" fontId="2" fillId="0" borderId="0" xfId="0" applyFont="1" applyFill="1" applyBorder="1" applyAlignment="1">
      <alignment horizontal="center" vertical="center"/>
    </xf>
    <xf numFmtId="43" fontId="2" fillId="0" borderId="0" xfId="0" applyNumberFormat="1" applyFont="1" applyBorder="1" applyAlignment="1">
      <alignment vertical="center"/>
    </xf>
    <xf numFmtId="0" fontId="3" fillId="0" borderId="0" xfId="0" applyFont="1" applyAlignment="1">
      <alignment horizontal="center" vertical="center"/>
    </xf>
    <xf numFmtId="43" fontId="3" fillId="0" borderId="0" xfId="0" applyNumberFormat="1" applyFont="1"/>
    <xf numFmtId="0" fontId="3" fillId="0" borderId="1" xfId="0" applyFont="1" applyBorder="1" applyAlignment="1">
      <alignment vertical="center" wrapText="1"/>
    </xf>
    <xf numFmtId="0" fontId="3" fillId="0" borderId="1" xfId="0" applyFont="1" applyFill="1" applyBorder="1" applyAlignment="1">
      <alignment vertical="center"/>
    </xf>
    <xf numFmtId="0" fontId="2" fillId="0" borderId="9" xfId="0" applyFont="1" applyBorder="1" applyAlignment="1">
      <alignment vertical="center" wrapText="1"/>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3" xfId="0" applyFont="1" applyBorder="1" applyAlignment="1"/>
    <xf numFmtId="0" fontId="3" fillId="0" borderId="9" xfId="0" applyFont="1" applyBorder="1" applyAlignment="1"/>
    <xf numFmtId="0" fontId="3" fillId="0" borderId="1" xfId="0" applyFont="1" applyBorder="1" applyAlignment="1">
      <alignment horizontal="left" wrapText="1"/>
    </xf>
    <xf numFmtId="0" fontId="2" fillId="0" borderId="4" xfId="0" applyFont="1" applyBorder="1" applyAlignment="1"/>
    <xf numFmtId="0" fontId="3" fillId="0" borderId="18" xfId="0" applyFont="1" applyBorder="1" applyAlignment="1">
      <alignment horizontal="left" wrapText="1"/>
    </xf>
    <xf numFmtId="0" fontId="3" fillId="0" borderId="18" xfId="0" applyFont="1" applyBorder="1" applyAlignment="1">
      <alignment vertical="center"/>
    </xf>
    <xf numFmtId="43" fontId="3" fillId="0" borderId="19" xfId="0" applyNumberFormat="1" applyFont="1" applyBorder="1" applyAlignment="1">
      <alignment vertical="center"/>
    </xf>
    <xf numFmtId="0" fontId="4" fillId="0" borderId="1" xfId="0" applyFont="1" applyBorder="1" applyAlignment="1">
      <alignment vertical="center"/>
    </xf>
    <xf numFmtId="0" fontId="4" fillId="0" borderId="1" xfId="0" applyFont="1" applyBorder="1"/>
    <xf numFmtId="43" fontId="4" fillId="0" borderId="1" xfId="1" applyFont="1" applyFill="1" applyBorder="1" applyAlignment="1">
      <alignment vertical="center"/>
    </xf>
    <xf numFmtId="0" fontId="4" fillId="0" borderId="1" xfId="0" applyFont="1" applyFill="1" applyBorder="1" applyAlignment="1">
      <alignment vertical="center"/>
    </xf>
    <xf numFmtId="0" fontId="3" fillId="0" borderId="1" xfId="0" applyFont="1" applyBorder="1" applyAlignment="1">
      <alignment horizontal="center" vertical="center"/>
    </xf>
    <xf numFmtId="43" fontId="3" fillId="0" borderId="1" xfId="0" applyNumberFormat="1" applyFont="1" applyBorder="1" applyAlignment="1">
      <alignment vertical="center"/>
    </xf>
    <xf numFmtId="43" fontId="2" fillId="0" borderId="1" xfId="0" applyNumberFormat="1" applyFont="1" applyBorder="1" applyAlignment="1">
      <alignment vertical="center"/>
    </xf>
    <xf numFmtId="2" fontId="3" fillId="0" borderId="1" xfId="0" applyNumberFormat="1" applyFont="1" applyBorder="1" applyAlignment="1">
      <alignment vertical="center"/>
    </xf>
    <xf numFmtId="0" fontId="3" fillId="0" borderId="1" xfId="0" applyFont="1" applyBorder="1" applyAlignment="1">
      <alignment horizontal="left"/>
    </xf>
    <xf numFmtId="43" fontId="2" fillId="0" borderId="1" xfId="1" applyFont="1" applyBorder="1" applyAlignment="1">
      <alignmen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xf>
    <xf numFmtId="0" fontId="2" fillId="0" borderId="3" xfId="0" applyFont="1" applyBorder="1" applyAlignment="1">
      <alignment horizontal="left"/>
    </xf>
    <xf numFmtId="0" fontId="2" fillId="0" borderId="9" xfId="0" applyFont="1" applyBorder="1" applyAlignment="1">
      <alignment horizontal="left"/>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1" xfId="0" applyFont="1" applyBorder="1" applyAlignment="1">
      <alignment horizontal="left"/>
    </xf>
    <xf numFmtId="0" fontId="3" fillId="0" borderId="1" xfId="0" applyFont="1" applyBorder="1" applyAlignment="1">
      <alignment horizontal="left"/>
    </xf>
    <xf numFmtId="43" fontId="3" fillId="0" borderId="18" xfId="1" applyFont="1" applyFill="1" applyBorder="1" applyAlignment="1">
      <alignment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133"/>
  <sheetViews>
    <sheetView tabSelected="1" topLeftCell="A69" zoomScale="115" zoomScaleNormal="115" workbookViewId="0">
      <selection activeCell="D15" sqref="D15"/>
    </sheetView>
  </sheetViews>
  <sheetFormatPr defaultRowHeight="15" x14ac:dyDescent="0.25"/>
  <cols>
    <col min="1" max="1" width="9.140625" style="11"/>
    <col min="2" max="2" width="45.7109375" style="14" customWidth="1"/>
    <col min="3" max="3" width="8" style="11" customWidth="1"/>
    <col min="4" max="4" width="13" style="12" customWidth="1"/>
    <col min="5" max="5" width="14.140625" style="13" customWidth="1"/>
    <col min="6" max="6" width="15" style="11" bestFit="1" customWidth="1"/>
    <col min="7" max="7" width="9.140625" style="14"/>
    <col min="8" max="8" width="14.28515625" style="14" bestFit="1" customWidth="1"/>
    <col min="9" max="9" width="10.5703125" style="14" bestFit="1" customWidth="1"/>
    <col min="10" max="10" width="11.140625" style="15" bestFit="1" customWidth="1"/>
    <col min="11" max="11" width="9.140625" style="14"/>
    <col min="12" max="12" width="10.5703125" style="14" bestFit="1" customWidth="1"/>
    <col min="13" max="13" width="9.28515625" style="14" bestFit="1" customWidth="1"/>
    <col min="14" max="14" width="10.5703125" style="14" bestFit="1" customWidth="1"/>
    <col min="15" max="15" width="11.42578125" style="14" bestFit="1" customWidth="1"/>
    <col min="16" max="16" width="9.28515625" style="14" bestFit="1" customWidth="1"/>
    <col min="17" max="17" width="14.28515625" style="15" bestFit="1" customWidth="1"/>
    <col min="18" max="18" width="9.140625" style="14"/>
    <col min="19" max="19" width="15.7109375" style="14" customWidth="1"/>
    <col min="20" max="20" width="9.5703125" style="14" bestFit="1" customWidth="1"/>
    <col min="21" max="21" width="20.42578125" style="14" customWidth="1"/>
    <col min="22" max="22" width="10.5703125" style="14" bestFit="1" customWidth="1"/>
    <col min="23" max="16384" width="9.140625" style="14"/>
  </cols>
  <sheetData>
    <row r="1" spans="1:13" s="14" customFormat="1" x14ac:dyDescent="0.25">
      <c r="A1" s="9" t="s">
        <v>79</v>
      </c>
      <c r="B1" s="10" t="s">
        <v>118</v>
      </c>
      <c r="C1" s="11"/>
      <c r="D1" s="12"/>
      <c r="E1" s="13"/>
      <c r="F1" s="11"/>
      <c r="J1" s="15"/>
    </row>
    <row r="2" spans="1:13" s="14" customFormat="1" x14ac:dyDescent="0.25">
      <c r="A2" s="9" t="s">
        <v>80</v>
      </c>
      <c r="B2" s="11"/>
      <c r="C2" s="11"/>
      <c r="D2" s="12"/>
      <c r="E2" s="13"/>
      <c r="F2" s="11"/>
      <c r="J2" s="15"/>
    </row>
    <row r="3" spans="1:13" s="14" customFormat="1" x14ac:dyDescent="0.25">
      <c r="A3" s="9"/>
      <c r="C3" s="11"/>
      <c r="D3" s="12"/>
      <c r="E3" s="13"/>
      <c r="F3" s="11"/>
      <c r="J3" s="15"/>
    </row>
    <row r="4" spans="1:13" s="14" customFormat="1" ht="15.75" thickBot="1" x14ac:dyDescent="0.3">
      <c r="A4" s="9" t="s">
        <v>32</v>
      </c>
      <c r="C4" s="11"/>
      <c r="D4" s="12"/>
      <c r="E4" s="13"/>
      <c r="F4" s="11"/>
      <c r="J4" s="15"/>
    </row>
    <row r="5" spans="1:13" s="14" customFormat="1" x14ac:dyDescent="0.25">
      <c r="A5" s="16" t="s">
        <v>0</v>
      </c>
      <c r="B5" s="17" t="s">
        <v>2</v>
      </c>
      <c r="C5" s="18" t="s">
        <v>3</v>
      </c>
      <c r="D5" s="19" t="s">
        <v>4</v>
      </c>
      <c r="E5" s="20" t="s">
        <v>5</v>
      </c>
      <c r="F5" s="21" t="s">
        <v>6</v>
      </c>
      <c r="G5" s="22"/>
      <c r="H5" s="22"/>
      <c r="I5" s="22"/>
      <c r="J5" s="23"/>
      <c r="K5" s="22"/>
      <c r="L5" s="22"/>
      <c r="M5" s="10"/>
    </row>
    <row r="6" spans="1:13" s="14" customFormat="1" x14ac:dyDescent="0.25">
      <c r="A6" s="24">
        <v>1.1000000000000001</v>
      </c>
      <c r="B6" s="25" t="s">
        <v>1</v>
      </c>
      <c r="C6" s="26"/>
      <c r="D6" s="26"/>
      <c r="E6" s="26"/>
      <c r="F6" s="27"/>
      <c r="J6" s="15"/>
    </row>
    <row r="7" spans="1:13" s="14" customFormat="1" x14ac:dyDescent="0.25">
      <c r="A7" s="28" t="s">
        <v>7</v>
      </c>
      <c r="B7" s="29" t="s">
        <v>8</v>
      </c>
      <c r="C7" s="4" t="s">
        <v>11</v>
      </c>
      <c r="D7" s="5">
        <v>1</v>
      </c>
      <c r="E7" s="5"/>
      <c r="F7" s="30"/>
      <c r="J7" s="15"/>
    </row>
    <row r="8" spans="1:13" s="14" customFormat="1" x14ac:dyDescent="0.25">
      <c r="A8" s="28"/>
      <c r="B8" s="29" t="s">
        <v>9</v>
      </c>
      <c r="C8" s="4" t="s">
        <v>11</v>
      </c>
      <c r="D8" s="5">
        <v>1</v>
      </c>
      <c r="E8" s="5"/>
      <c r="F8" s="30"/>
      <c r="J8" s="15"/>
    </row>
    <row r="9" spans="1:13" s="14" customFormat="1" x14ac:dyDescent="0.25">
      <c r="A9" s="28"/>
      <c r="B9" s="29" t="s">
        <v>10</v>
      </c>
      <c r="C9" s="4" t="s">
        <v>11</v>
      </c>
      <c r="D9" s="5">
        <v>1</v>
      </c>
      <c r="E9" s="5"/>
      <c r="F9" s="30"/>
      <c r="J9" s="15"/>
    </row>
    <row r="10" spans="1:13" s="14" customFormat="1" x14ac:dyDescent="0.25">
      <c r="A10" s="31"/>
      <c r="B10" s="6"/>
      <c r="C10" s="6"/>
      <c r="D10" s="6"/>
      <c r="E10" s="6"/>
      <c r="F10" s="32"/>
      <c r="J10" s="15"/>
    </row>
    <row r="11" spans="1:13" s="14" customFormat="1" x14ac:dyDescent="0.25">
      <c r="A11" s="24">
        <v>1.2</v>
      </c>
      <c r="B11" s="25" t="s">
        <v>12</v>
      </c>
      <c r="C11" s="26"/>
      <c r="D11" s="26"/>
      <c r="E11" s="26"/>
      <c r="F11" s="27"/>
      <c r="J11" s="15"/>
    </row>
    <row r="12" spans="1:13" s="14" customFormat="1" ht="30" x14ac:dyDescent="0.25">
      <c r="A12" s="28" t="s">
        <v>13</v>
      </c>
      <c r="B12" s="3" t="s">
        <v>17</v>
      </c>
      <c r="C12" s="4" t="s">
        <v>11</v>
      </c>
      <c r="D12" s="5">
        <v>1</v>
      </c>
      <c r="E12" s="5"/>
      <c r="F12" s="30"/>
      <c r="J12" s="15"/>
    </row>
    <row r="13" spans="1:13" s="14" customFormat="1" ht="30" x14ac:dyDescent="0.25">
      <c r="A13" s="28" t="s">
        <v>14</v>
      </c>
      <c r="B13" s="3" t="s">
        <v>18</v>
      </c>
      <c r="C13" s="4" t="s">
        <v>11</v>
      </c>
      <c r="D13" s="5">
        <v>1</v>
      </c>
      <c r="E13" s="5"/>
      <c r="F13" s="30"/>
      <c r="J13" s="15"/>
    </row>
    <row r="14" spans="1:13" s="14" customFormat="1" ht="30" x14ac:dyDescent="0.25">
      <c r="A14" s="28" t="s">
        <v>15</v>
      </c>
      <c r="B14" s="3" t="s">
        <v>19</v>
      </c>
      <c r="C14" s="4" t="s">
        <v>22</v>
      </c>
      <c r="D14" s="5">
        <v>540</v>
      </c>
      <c r="E14" s="5"/>
      <c r="F14" s="30"/>
      <c r="J14" s="15"/>
    </row>
    <row r="15" spans="1:13" s="14" customFormat="1" ht="30" x14ac:dyDescent="0.25">
      <c r="A15" s="28" t="s">
        <v>16</v>
      </c>
      <c r="B15" s="3" t="s">
        <v>20</v>
      </c>
      <c r="C15" s="4" t="s">
        <v>11</v>
      </c>
      <c r="D15" s="5">
        <v>1</v>
      </c>
      <c r="E15" s="5"/>
      <c r="F15" s="30"/>
      <c r="J15" s="15"/>
    </row>
    <row r="16" spans="1:13" s="14" customFormat="1" ht="30" x14ac:dyDescent="0.25">
      <c r="A16" s="28" t="s">
        <v>23</v>
      </c>
      <c r="B16" s="3" t="s">
        <v>21</v>
      </c>
      <c r="C16" s="4" t="s">
        <v>22</v>
      </c>
      <c r="D16" s="5">
        <v>540</v>
      </c>
      <c r="E16" s="5"/>
      <c r="F16" s="30"/>
      <c r="J16" s="15"/>
    </row>
    <row r="17" spans="1:22" x14ac:dyDescent="0.25">
      <c r="A17" s="31"/>
      <c r="B17" s="6"/>
      <c r="C17" s="6"/>
      <c r="D17" s="6"/>
      <c r="E17" s="6"/>
      <c r="F17" s="32"/>
    </row>
    <row r="18" spans="1:22" x14ac:dyDescent="0.25">
      <c r="A18" s="24">
        <v>1.3</v>
      </c>
      <c r="B18" s="7" t="s">
        <v>24</v>
      </c>
      <c r="C18" s="8"/>
      <c r="D18" s="8"/>
      <c r="E18" s="8"/>
      <c r="F18" s="33"/>
    </row>
    <row r="19" spans="1:22" ht="45" x14ac:dyDescent="0.25">
      <c r="A19" s="28" t="s">
        <v>26</v>
      </c>
      <c r="B19" s="3" t="s">
        <v>25</v>
      </c>
      <c r="C19" s="4" t="s">
        <v>11</v>
      </c>
      <c r="D19" s="5">
        <v>1</v>
      </c>
      <c r="E19" s="5"/>
      <c r="F19" s="30"/>
    </row>
    <row r="20" spans="1:22" ht="30" x14ac:dyDescent="0.25">
      <c r="A20" s="28" t="s">
        <v>27</v>
      </c>
      <c r="B20" s="3" t="s">
        <v>28</v>
      </c>
      <c r="C20" s="4" t="s">
        <v>11</v>
      </c>
      <c r="D20" s="5">
        <v>1</v>
      </c>
      <c r="E20" s="5"/>
      <c r="F20" s="30"/>
    </row>
    <row r="21" spans="1:22" ht="30" x14ac:dyDescent="0.25">
      <c r="A21" s="28" t="s">
        <v>30</v>
      </c>
      <c r="B21" s="3" t="s">
        <v>29</v>
      </c>
      <c r="C21" s="4" t="s">
        <v>11</v>
      </c>
      <c r="D21" s="5">
        <v>1</v>
      </c>
      <c r="E21" s="5"/>
      <c r="F21" s="30"/>
    </row>
    <row r="22" spans="1:22" x14ac:dyDescent="0.25">
      <c r="A22" s="31"/>
      <c r="B22" s="6"/>
      <c r="C22" s="6"/>
      <c r="D22" s="6"/>
      <c r="E22" s="6"/>
      <c r="F22" s="32"/>
    </row>
    <row r="23" spans="1:22" ht="15.75" thickBot="1" x14ac:dyDescent="0.3">
      <c r="A23" s="64" t="s">
        <v>31</v>
      </c>
      <c r="B23" s="65"/>
      <c r="C23" s="65"/>
      <c r="D23" s="65"/>
      <c r="E23" s="65"/>
      <c r="F23" s="34"/>
    </row>
    <row r="24" spans="1:22" x14ac:dyDescent="0.25">
      <c r="A24" s="35"/>
      <c r="B24" s="35"/>
      <c r="C24" s="35"/>
      <c r="D24" s="36"/>
      <c r="E24" s="37"/>
      <c r="F24" s="38"/>
    </row>
    <row r="25" spans="1:22" x14ac:dyDescent="0.25">
      <c r="A25" s="39"/>
    </row>
    <row r="26" spans="1:22" ht="15.75" thickBot="1" x14ac:dyDescent="0.3">
      <c r="A26" s="9" t="s">
        <v>33</v>
      </c>
    </row>
    <row r="27" spans="1:22" x14ac:dyDescent="0.25">
      <c r="A27" s="16" t="s">
        <v>0</v>
      </c>
      <c r="B27" s="17" t="s">
        <v>2</v>
      </c>
      <c r="C27" s="18" t="s">
        <v>3</v>
      </c>
      <c r="D27" s="19" t="s">
        <v>4</v>
      </c>
      <c r="E27" s="20" t="s">
        <v>5</v>
      </c>
      <c r="F27" s="21" t="s">
        <v>6</v>
      </c>
      <c r="I27" s="15"/>
      <c r="V27" s="40"/>
    </row>
    <row r="28" spans="1:22" x14ac:dyDescent="0.25">
      <c r="A28" s="24">
        <v>2.1</v>
      </c>
      <c r="B28" s="25" t="s">
        <v>34</v>
      </c>
      <c r="C28" s="26"/>
      <c r="D28" s="26"/>
      <c r="E28" s="26"/>
      <c r="F28" s="27"/>
      <c r="I28" s="15"/>
      <c r="K28" s="15"/>
      <c r="L28" s="15"/>
      <c r="M28" s="15"/>
      <c r="N28" s="15"/>
      <c r="O28" s="15"/>
      <c r="P28" s="15"/>
      <c r="R28" s="15"/>
      <c r="S28" s="15"/>
      <c r="V28" s="40"/>
    </row>
    <row r="29" spans="1:22" ht="45" x14ac:dyDescent="0.25">
      <c r="A29" s="28" t="s">
        <v>35</v>
      </c>
      <c r="B29" s="41" t="s">
        <v>89</v>
      </c>
      <c r="C29" s="4" t="s">
        <v>37</v>
      </c>
      <c r="D29" s="5">
        <v>24726.84</v>
      </c>
      <c r="E29" s="42"/>
      <c r="F29" s="30"/>
      <c r="L29" s="15"/>
      <c r="O29" s="15"/>
      <c r="S29" s="15"/>
      <c r="T29" s="15"/>
      <c r="V29" s="40"/>
    </row>
    <row r="30" spans="1:22" ht="45" x14ac:dyDescent="0.25">
      <c r="A30" s="28" t="s">
        <v>36</v>
      </c>
      <c r="B30" s="3" t="s">
        <v>91</v>
      </c>
      <c r="C30" s="4" t="s">
        <v>37</v>
      </c>
      <c r="D30" s="5">
        <v>9733</v>
      </c>
      <c r="E30" s="42"/>
      <c r="F30" s="30"/>
      <c r="K30" s="15"/>
      <c r="L30" s="15"/>
      <c r="M30" s="15"/>
      <c r="N30" s="15"/>
      <c r="O30" s="15"/>
      <c r="P30" s="15"/>
      <c r="R30" s="15"/>
      <c r="S30" s="15"/>
      <c r="T30" s="15"/>
    </row>
    <row r="31" spans="1:22" x14ac:dyDescent="0.25">
      <c r="A31" s="31"/>
      <c r="B31" s="6"/>
      <c r="C31" s="6"/>
      <c r="D31" s="6"/>
      <c r="E31" s="6"/>
      <c r="F31" s="32"/>
      <c r="I31" s="15"/>
      <c r="K31" s="15"/>
      <c r="L31" s="15"/>
      <c r="M31" s="15"/>
      <c r="N31" s="15"/>
      <c r="O31" s="15"/>
      <c r="P31" s="15"/>
      <c r="R31" s="15"/>
      <c r="S31" s="15"/>
    </row>
    <row r="32" spans="1:22" ht="15.75" thickBot="1" x14ac:dyDescent="0.3">
      <c r="A32" s="64" t="s">
        <v>31</v>
      </c>
      <c r="B32" s="65"/>
      <c r="C32" s="65"/>
      <c r="D32" s="65"/>
      <c r="E32" s="65"/>
      <c r="F32" s="34"/>
      <c r="I32" s="15"/>
      <c r="K32" s="15"/>
      <c r="L32" s="15"/>
      <c r="M32" s="15"/>
      <c r="N32" s="15"/>
      <c r="O32" s="15"/>
      <c r="P32" s="15"/>
      <c r="R32" s="15"/>
      <c r="S32" s="15"/>
    </row>
    <row r="33" spans="1:22" x14ac:dyDescent="0.25">
      <c r="A33" s="35"/>
      <c r="B33" s="35"/>
      <c r="C33" s="35"/>
      <c r="D33" s="35"/>
      <c r="E33" s="35"/>
      <c r="F33" s="35"/>
      <c r="I33" s="15"/>
      <c r="K33" s="15"/>
      <c r="L33" s="15"/>
      <c r="M33" s="15"/>
      <c r="N33" s="15"/>
      <c r="O33" s="15"/>
      <c r="P33" s="15"/>
      <c r="R33" s="15"/>
      <c r="S33" s="15"/>
    </row>
    <row r="34" spans="1:22" x14ac:dyDescent="0.25">
      <c r="A34" s="35"/>
      <c r="B34" s="35"/>
      <c r="C34" s="35"/>
      <c r="D34" s="35"/>
      <c r="E34" s="35"/>
      <c r="F34" s="35"/>
      <c r="I34" s="15"/>
      <c r="K34" s="15"/>
      <c r="L34" s="15"/>
      <c r="M34" s="15"/>
      <c r="N34" s="15"/>
      <c r="O34" s="15"/>
      <c r="P34" s="15"/>
      <c r="R34" s="15"/>
      <c r="S34" s="15"/>
      <c r="V34" s="40"/>
    </row>
    <row r="35" spans="1:22" ht="15.75" thickBot="1" x14ac:dyDescent="0.3">
      <c r="A35" s="9" t="s">
        <v>92</v>
      </c>
    </row>
    <row r="36" spans="1:22" x14ac:dyDescent="0.25">
      <c r="A36" s="16" t="s">
        <v>0</v>
      </c>
      <c r="B36" s="17" t="s">
        <v>2</v>
      </c>
      <c r="C36" s="18" t="s">
        <v>3</v>
      </c>
      <c r="D36" s="19" t="s">
        <v>4</v>
      </c>
      <c r="E36" s="20" t="s">
        <v>5</v>
      </c>
      <c r="F36" s="21" t="s">
        <v>6</v>
      </c>
      <c r="I36" s="15"/>
      <c r="K36" s="15"/>
      <c r="L36" s="15"/>
      <c r="M36" s="15"/>
      <c r="N36" s="15"/>
      <c r="O36" s="15"/>
      <c r="P36" s="15"/>
      <c r="R36" s="15"/>
      <c r="S36" s="15"/>
    </row>
    <row r="37" spans="1:22" x14ac:dyDescent="0.25">
      <c r="A37" s="24">
        <v>3.1</v>
      </c>
      <c r="B37" s="67" t="s">
        <v>93</v>
      </c>
      <c r="C37" s="68"/>
      <c r="D37" s="68"/>
      <c r="E37" s="68"/>
      <c r="F37" s="69"/>
      <c r="I37" s="15"/>
      <c r="K37" s="15"/>
      <c r="L37" s="15"/>
      <c r="M37" s="15"/>
      <c r="N37" s="15"/>
      <c r="O37" s="15"/>
      <c r="P37" s="15"/>
      <c r="R37" s="15"/>
      <c r="S37" s="15"/>
    </row>
    <row r="38" spans="1:22" ht="60" x14ac:dyDescent="0.25">
      <c r="A38" s="28" t="s">
        <v>38</v>
      </c>
      <c r="B38" s="41" t="s">
        <v>97</v>
      </c>
      <c r="C38" s="4" t="s">
        <v>44</v>
      </c>
      <c r="D38" s="5">
        <v>70</v>
      </c>
      <c r="E38" s="5"/>
      <c r="F38" s="30"/>
      <c r="I38" s="15"/>
      <c r="P38" s="40"/>
    </row>
    <row r="39" spans="1:22" x14ac:dyDescent="0.25">
      <c r="A39" s="31"/>
      <c r="B39" s="6"/>
      <c r="C39" s="6"/>
      <c r="D39" s="6"/>
      <c r="E39" s="6"/>
      <c r="F39" s="32"/>
      <c r="I39" s="15"/>
      <c r="P39" s="40"/>
    </row>
    <row r="40" spans="1:22" x14ac:dyDescent="0.25">
      <c r="A40" s="24">
        <v>3.2</v>
      </c>
      <c r="B40" s="25" t="s">
        <v>87</v>
      </c>
      <c r="C40" s="26"/>
      <c r="D40" s="26"/>
      <c r="E40" s="26"/>
      <c r="F40" s="27"/>
      <c r="I40" s="15"/>
      <c r="P40" s="40"/>
    </row>
    <row r="41" spans="1:22" ht="60" x14ac:dyDescent="0.25">
      <c r="A41" s="28" t="s">
        <v>40</v>
      </c>
      <c r="B41" s="41" t="s">
        <v>88</v>
      </c>
      <c r="C41" s="4" t="s">
        <v>44</v>
      </c>
      <c r="D41" s="5">
        <v>232</v>
      </c>
      <c r="E41" s="5"/>
      <c r="F41" s="30"/>
    </row>
    <row r="42" spans="1:22" ht="30" x14ac:dyDescent="0.25">
      <c r="A42" s="28" t="s">
        <v>94</v>
      </c>
      <c r="B42" s="41" t="s">
        <v>96</v>
      </c>
      <c r="C42" s="4"/>
      <c r="D42" s="5">
        <v>14</v>
      </c>
      <c r="E42" s="5"/>
      <c r="F42" s="30"/>
    </row>
    <row r="43" spans="1:22" x14ac:dyDescent="0.25">
      <c r="A43" s="31"/>
      <c r="B43" s="6"/>
      <c r="C43" s="6"/>
      <c r="D43" s="6"/>
      <c r="E43" s="6"/>
      <c r="F43" s="32"/>
    </row>
    <row r="44" spans="1:22" x14ac:dyDescent="0.25">
      <c r="A44" s="24">
        <v>3.3</v>
      </c>
      <c r="B44" s="1" t="s">
        <v>39</v>
      </c>
      <c r="C44" s="2"/>
      <c r="D44" s="2"/>
      <c r="E44" s="2"/>
      <c r="F44" s="43"/>
    </row>
    <row r="45" spans="1:22" ht="45" x14ac:dyDescent="0.25">
      <c r="A45" s="28" t="s">
        <v>43</v>
      </c>
      <c r="B45" s="3" t="s">
        <v>41</v>
      </c>
      <c r="C45" s="4" t="s">
        <v>44</v>
      </c>
      <c r="D45" s="5">
        <v>42</v>
      </c>
      <c r="E45" s="5"/>
      <c r="F45" s="30"/>
    </row>
    <row r="46" spans="1:22" x14ac:dyDescent="0.25">
      <c r="A46" s="31"/>
      <c r="B46" s="6"/>
      <c r="C46" s="6"/>
      <c r="D46" s="6"/>
      <c r="E46" s="6"/>
      <c r="F46" s="32"/>
    </row>
    <row r="47" spans="1:22" x14ac:dyDescent="0.25">
      <c r="A47" s="24">
        <v>3.4</v>
      </c>
      <c r="B47" s="7" t="s">
        <v>42</v>
      </c>
      <c r="C47" s="8"/>
      <c r="D47" s="8"/>
      <c r="E47" s="8"/>
      <c r="F47" s="33"/>
    </row>
    <row r="48" spans="1:22" ht="60" x14ac:dyDescent="0.25">
      <c r="A48" s="28" t="s">
        <v>95</v>
      </c>
      <c r="B48" s="3" t="s">
        <v>83</v>
      </c>
      <c r="C48" s="4" t="s">
        <v>45</v>
      </c>
      <c r="D48" s="5">
        <v>4</v>
      </c>
      <c r="E48" s="5"/>
      <c r="F48" s="30"/>
    </row>
    <row r="49" spans="1:17" x14ac:dyDescent="0.25">
      <c r="A49" s="31"/>
      <c r="B49" s="6"/>
      <c r="C49" s="6"/>
      <c r="D49" s="6"/>
      <c r="E49" s="6"/>
      <c r="F49" s="32"/>
    </row>
    <row r="50" spans="1:17" ht="15.75" thickBot="1" x14ac:dyDescent="0.3">
      <c r="A50" s="64" t="s">
        <v>31</v>
      </c>
      <c r="B50" s="65"/>
      <c r="C50" s="65"/>
      <c r="D50" s="65"/>
      <c r="E50" s="65"/>
      <c r="F50" s="34"/>
    </row>
    <row r="51" spans="1:17" x14ac:dyDescent="0.25">
      <c r="A51" s="35"/>
      <c r="B51" s="35"/>
      <c r="C51" s="35"/>
      <c r="D51" s="35"/>
      <c r="E51" s="35"/>
      <c r="F51" s="38"/>
    </row>
    <row r="53" spans="1:17" ht="15.75" thickBot="1" x14ac:dyDescent="0.3">
      <c r="A53" s="9" t="s">
        <v>47</v>
      </c>
      <c r="B53" s="10" t="s">
        <v>46</v>
      </c>
    </row>
    <row r="54" spans="1:17" x14ac:dyDescent="0.25">
      <c r="A54" s="16" t="s">
        <v>0</v>
      </c>
      <c r="B54" s="17" t="s">
        <v>2</v>
      </c>
      <c r="C54" s="18" t="s">
        <v>3</v>
      </c>
      <c r="D54" s="19" t="s">
        <v>4</v>
      </c>
      <c r="E54" s="20" t="s">
        <v>5</v>
      </c>
      <c r="F54" s="21" t="s">
        <v>6</v>
      </c>
      <c r="J54" s="14"/>
      <c r="Q54" s="14"/>
    </row>
    <row r="55" spans="1:17" x14ac:dyDescent="0.25">
      <c r="A55" s="24">
        <v>4.0999999999999996</v>
      </c>
      <c r="B55" s="25" t="s">
        <v>48</v>
      </c>
      <c r="C55" s="26"/>
      <c r="D55" s="26"/>
      <c r="E55" s="26"/>
      <c r="F55" s="27"/>
      <c r="J55" s="14"/>
      <c r="Q55" s="14"/>
    </row>
    <row r="56" spans="1:17" ht="30" x14ac:dyDescent="0.25">
      <c r="A56" s="28" t="s">
        <v>49</v>
      </c>
      <c r="B56" s="41" t="s">
        <v>50</v>
      </c>
      <c r="C56" s="4" t="s">
        <v>44</v>
      </c>
      <c r="D56" s="5">
        <v>200</v>
      </c>
      <c r="E56" s="5"/>
      <c r="F56" s="30"/>
      <c r="H56" s="40"/>
      <c r="J56" s="14"/>
      <c r="Q56" s="14"/>
    </row>
    <row r="57" spans="1:17" ht="30" x14ac:dyDescent="0.25">
      <c r="A57" s="28" t="s">
        <v>51</v>
      </c>
      <c r="B57" s="41" t="s">
        <v>52</v>
      </c>
      <c r="C57" s="4" t="s">
        <v>44</v>
      </c>
      <c r="D57" s="5">
        <f>D56/4</f>
        <v>50</v>
      </c>
      <c r="E57" s="5"/>
      <c r="F57" s="30"/>
      <c r="H57" s="40"/>
      <c r="J57" s="14"/>
      <c r="Q57" s="14"/>
    </row>
    <row r="58" spans="1:17" ht="30" x14ac:dyDescent="0.25">
      <c r="A58" s="28" t="s">
        <v>53</v>
      </c>
      <c r="B58" s="41" t="s">
        <v>54</v>
      </c>
      <c r="C58" s="4" t="s">
        <v>44</v>
      </c>
      <c r="D58" s="5">
        <f>D56</f>
        <v>200</v>
      </c>
      <c r="E58" s="5"/>
      <c r="F58" s="30"/>
      <c r="J58" s="14"/>
      <c r="Q58" s="14"/>
    </row>
    <row r="59" spans="1:17" ht="30" x14ac:dyDescent="0.25">
      <c r="A59" s="28" t="s">
        <v>55</v>
      </c>
      <c r="B59" s="3" t="s">
        <v>56</v>
      </c>
      <c r="C59" s="4" t="s">
        <v>45</v>
      </c>
      <c r="D59" s="5">
        <f>D58/5</f>
        <v>40</v>
      </c>
      <c r="E59" s="5"/>
      <c r="F59" s="30"/>
      <c r="J59" s="14"/>
      <c r="Q59" s="14"/>
    </row>
    <row r="60" spans="1:17" ht="60" x14ac:dyDescent="0.25">
      <c r="A60" s="28" t="s">
        <v>57</v>
      </c>
      <c r="B60" s="3" t="s">
        <v>58</v>
      </c>
      <c r="C60" s="4" t="s">
        <v>44</v>
      </c>
      <c r="D60" s="5">
        <f>D56</f>
        <v>200</v>
      </c>
      <c r="E60" s="42"/>
      <c r="F60" s="30"/>
      <c r="J60" s="14"/>
      <c r="Q60" s="14"/>
    </row>
    <row r="61" spans="1:17" x14ac:dyDescent="0.25">
      <c r="A61" s="31"/>
      <c r="B61" s="6"/>
      <c r="C61" s="6"/>
      <c r="D61" s="6"/>
      <c r="E61" s="6"/>
      <c r="F61" s="32"/>
      <c r="J61" s="14"/>
      <c r="Q61" s="14"/>
    </row>
    <row r="62" spans="1:17" x14ac:dyDescent="0.25">
      <c r="A62" s="24">
        <v>4.2</v>
      </c>
      <c r="B62" s="25" t="s">
        <v>112</v>
      </c>
      <c r="C62" s="26"/>
      <c r="D62" s="26"/>
      <c r="E62" s="26"/>
      <c r="F62" s="27"/>
      <c r="J62" s="14"/>
      <c r="Q62" s="14"/>
    </row>
    <row r="63" spans="1:17" ht="60" x14ac:dyDescent="0.25">
      <c r="A63" s="28" t="s">
        <v>102</v>
      </c>
      <c r="B63" s="3" t="s">
        <v>84</v>
      </c>
      <c r="C63" s="4" t="s">
        <v>86</v>
      </c>
      <c r="D63" s="5">
        <f>D56/20</f>
        <v>10</v>
      </c>
      <c r="E63" s="5"/>
      <c r="F63" s="30"/>
      <c r="H63" s="40"/>
      <c r="J63" s="14"/>
      <c r="Q63" s="14"/>
    </row>
    <row r="64" spans="1:17" x14ac:dyDescent="0.25">
      <c r="A64" s="44"/>
      <c r="B64" s="45"/>
      <c r="C64" s="45"/>
      <c r="D64" s="45"/>
      <c r="E64" s="45"/>
      <c r="F64" s="46"/>
      <c r="J64" s="14"/>
      <c r="Q64" s="14"/>
    </row>
    <row r="65" spans="1:17" x14ac:dyDescent="0.25">
      <c r="A65" s="24">
        <v>4.3</v>
      </c>
      <c r="B65" s="25" t="s">
        <v>115</v>
      </c>
      <c r="C65" s="26"/>
      <c r="D65" s="26"/>
      <c r="E65" s="26"/>
      <c r="F65" s="27"/>
      <c r="J65" s="14"/>
      <c r="Q65" s="14"/>
    </row>
    <row r="66" spans="1:17" ht="30" x14ac:dyDescent="0.25">
      <c r="A66" s="28" t="s">
        <v>103</v>
      </c>
      <c r="B66" s="3" t="s">
        <v>116</v>
      </c>
      <c r="C66" s="4" t="s">
        <v>98</v>
      </c>
      <c r="D66" s="5">
        <v>1</v>
      </c>
      <c r="E66" s="5"/>
      <c r="F66" s="30"/>
      <c r="J66" s="14"/>
      <c r="Q66" s="14"/>
    </row>
    <row r="67" spans="1:17" x14ac:dyDescent="0.25">
      <c r="B67" s="47"/>
      <c r="C67" s="47"/>
      <c r="D67" s="47"/>
      <c r="E67" s="47"/>
      <c r="F67" s="48"/>
      <c r="J67" s="14"/>
      <c r="Q67" s="14"/>
    </row>
    <row r="68" spans="1:17" x14ac:dyDescent="0.25">
      <c r="A68" s="24">
        <v>4.4000000000000004</v>
      </c>
      <c r="B68" s="25" t="s">
        <v>104</v>
      </c>
      <c r="C68" s="26"/>
      <c r="D68" s="26"/>
      <c r="E68" s="26"/>
      <c r="F68" s="27"/>
      <c r="J68" s="14"/>
      <c r="Q68" s="14"/>
    </row>
    <row r="69" spans="1:17" ht="45" x14ac:dyDescent="0.25">
      <c r="A69" s="28" t="s">
        <v>106</v>
      </c>
      <c r="B69" s="49" t="s">
        <v>105</v>
      </c>
      <c r="C69" s="4" t="s">
        <v>98</v>
      </c>
      <c r="D69" s="5">
        <v>1</v>
      </c>
      <c r="E69" s="5"/>
      <c r="F69" s="30"/>
      <c r="J69" s="14"/>
      <c r="Q69" s="14"/>
    </row>
    <row r="70" spans="1:17" x14ac:dyDescent="0.25">
      <c r="A70" s="44"/>
      <c r="B70" s="45"/>
      <c r="C70" s="45"/>
      <c r="D70" s="45"/>
      <c r="E70" s="45"/>
      <c r="F70" s="46"/>
      <c r="J70" s="14"/>
      <c r="Q70" s="14"/>
    </row>
    <row r="71" spans="1:17" x14ac:dyDescent="0.25">
      <c r="A71" s="24">
        <v>4.5</v>
      </c>
      <c r="B71" s="25" t="s">
        <v>108</v>
      </c>
      <c r="C71" s="26"/>
      <c r="D71" s="26"/>
      <c r="E71" s="26"/>
      <c r="F71" s="50"/>
      <c r="J71" s="14"/>
      <c r="Q71" s="14"/>
    </row>
    <row r="72" spans="1:17" ht="30" x14ac:dyDescent="0.25">
      <c r="A72" s="28" t="s">
        <v>113</v>
      </c>
      <c r="B72" s="51" t="s">
        <v>107</v>
      </c>
      <c r="C72" s="52" t="s">
        <v>98</v>
      </c>
      <c r="D72" s="76">
        <v>1</v>
      </c>
      <c r="E72" s="5"/>
      <c r="F72" s="53"/>
      <c r="J72" s="14"/>
      <c r="Q72" s="14"/>
    </row>
    <row r="73" spans="1:17" x14ac:dyDescent="0.25">
      <c r="A73" s="31"/>
      <c r="B73" s="6"/>
      <c r="C73" s="6"/>
      <c r="D73" s="6"/>
      <c r="E73" s="6"/>
      <c r="F73" s="32"/>
      <c r="J73" s="14"/>
      <c r="Q73" s="14"/>
    </row>
    <row r="74" spans="1:17" ht="15.75" thickBot="1" x14ac:dyDescent="0.3">
      <c r="A74" s="64" t="s">
        <v>31</v>
      </c>
      <c r="B74" s="65"/>
      <c r="C74" s="65"/>
      <c r="D74" s="65"/>
      <c r="E74" s="65"/>
      <c r="F74" s="34"/>
      <c r="J74" s="14"/>
      <c r="Q74" s="14"/>
    </row>
    <row r="75" spans="1:17" x14ac:dyDescent="0.25">
      <c r="A75" s="35"/>
      <c r="B75" s="35"/>
      <c r="C75" s="35"/>
      <c r="D75" s="35"/>
      <c r="E75" s="35"/>
      <c r="F75" s="38"/>
      <c r="J75" s="14"/>
      <c r="Q75" s="14"/>
    </row>
    <row r="76" spans="1:17" x14ac:dyDescent="0.25">
      <c r="A76" s="35"/>
      <c r="B76" s="35"/>
      <c r="C76" s="35"/>
      <c r="D76" s="35"/>
      <c r="E76" s="35"/>
      <c r="F76" s="38"/>
      <c r="J76" s="14"/>
      <c r="Q76" s="14"/>
    </row>
    <row r="77" spans="1:17" ht="15.75" thickBot="1" x14ac:dyDescent="0.3">
      <c r="A77" s="9" t="s">
        <v>81</v>
      </c>
      <c r="B77" s="10" t="s">
        <v>99</v>
      </c>
      <c r="J77" s="14"/>
      <c r="Q77" s="14"/>
    </row>
    <row r="78" spans="1:17" x14ac:dyDescent="0.25">
      <c r="A78" s="16" t="s">
        <v>0</v>
      </c>
      <c r="B78" s="17" t="s">
        <v>2</v>
      </c>
      <c r="C78" s="18" t="s">
        <v>3</v>
      </c>
      <c r="D78" s="19" t="s">
        <v>4</v>
      </c>
      <c r="E78" s="20" t="s">
        <v>5</v>
      </c>
      <c r="F78" s="21" t="s">
        <v>6</v>
      </c>
      <c r="J78" s="14"/>
      <c r="Q78" s="14"/>
    </row>
    <row r="79" spans="1:17" x14ac:dyDescent="0.25">
      <c r="A79" s="24">
        <v>5.0999999999999996</v>
      </c>
      <c r="B79" s="25" t="s">
        <v>100</v>
      </c>
      <c r="C79" s="26"/>
      <c r="D79" s="26"/>
      <c r="E79" s="26"/>
      <c r="F79" s="27"/>
      <c r="J79" s="14"/>
      <c r="Q79" s="14"/>
    </row>
    <row r="80" spans="1:17" ht="30" x14ac:dyDescent="0.25">
      <c r="A80" s="28" t="s">
        <v>90</v>
      </c>
      <c r="B80" s="41" t="s">
        <v>101</v>
      </c>
      <c r="C80" s="4" t="s">
        <v>86</v>
      </c>
      <c r="D80" s="5">
        <f>D56/10</f>
        <v>20</v>
      </c>
      <c r="E80" s="5"/>
      <c r="F80" s="30"/>
      <c r="J80" s="14"/>
      <c r="Q80" s="14"/>
    </row>
    <row r="81" spans="1:17" x14ac:dyDescent="0.25">
      <c r="A81" s="31"/>
      <c r="B81" s="6"/>
      <c r="C81" s="6"/>
      <c r="D81" s="6"/>
      <c r="E81" s="6"/>
      <c r="F81" s="32"/>
      <c r="J81" s="14"/>
      <c r="Q81" s="14"/>
    </row>
    <row r="82" spans="1:17" x14ac:dyDescent="0.25">
      <c r="A82" s="24">
        <v>5.2</v>
      </c>
      <c r="B82" s="25" t="s">
        <v>109</v>
      </c>
      <c r="C82" s="26"/>
      <c r="D82" s="26"/>
      <c r="E82" s="26"/>
      <c r="F82" s="27"/>
      <c r="J82" s="14"/>
      <c r="Q82" s="14"/>
    </row>
    <row r="83" spans="1:17" ht="30" x14ac:dyDescent="0.25">
      <c r="A83" s="28" t="s">
        <v>110</v>
      </c>
      <c r="B83" s="41" t="s">
        <v>111</v>
      </c>
      <c r="C83" s="4" t="s">
        <v>11</v>
      </c>
      <c r="D83" s="5">
        <v>1</v>
      </c>
      <c r="E83" s="5"/>
      <c r="F83" s="30"/>
      <c r="J83" s="14"/>
      <c r="Q83" s="14"/>
    </row>
    <row r="84" spans="1:17" ht="30" x14ac:dyDescent="0.25">
      <c r="A84" s="28" t="s">
        <v>114</v>
      </c>
      <c r="B84" s="3" t="s">
        <v>117</v>
      </c>
      <c r="C84" s="4" t="s">
        <v>85</v>
      </c>
      <c r="D84" s="5">
        <f>D56*3</f>
        <v>600</v>
      </c>
      <c r="E84" s="5"/>
      <c r="F84" s="30"/>
      <c r="J84" s="14"/>
      <c r="Q84" s="14"/>
    </row>
    <row r="85" spans="1:17" ht="15.75" thickBot="1" x14ac:dyDescent="0.3">
      <c r="A85" s="64" t="s">
        <v>31</v>
      </c>
      <c r="B85" s="65"/>
      <c r="C85" s="65"/>
      <c r="D85" s="65"/>
      <c r="E85" s="65"/>
      <c r="F85" s="34"/>
      <c r="J85" s="14"/>
      <c r="Q85" s="14"/>
    </row>
    <row r="86" spans="1:17" x14ac:dyDescent="0.25">
      <c r="A86" s="35"/>
      <c r="B86" s="35"/>
      <c r="C86" s="35"/>
      <c r="D86" s="35"/>
      <c r="E86" s="35"/>
      <c r="F86" s="38"/>
      <c r="J86" s="14"/>
      <c r="Q86" s="14"/>
    </row>
    <row r="88" spans="1:17" x14ac:dyDescent="0.25">
      <c r="A88" s="9" t="s">
        <v>61</v>
      </c>
      <c r="B88" s="10" t="s">
        <v>60</v>
      </c>
      <c r="J88" s="14"/>
      <c r="Q88" s="14"/>
    </row>
    <row r="89" spans="1:17" x14ac:dyDescent="0.25">
      <c r="A89" s="54" t="s">
        <v>0</v>
      </c>
      <c r="B89" s="55" t="s">
        <v>2</v>
      </c>
      <c r="C89" s="54" t="s">
        <v>3</v>
      </c>
      <c r="D89" s="56" t="s">
        <v>4</v>
      </c>
      <c r="E89" s="57" t="s">
        <v>5</v>
      </c>
      <c r="F89" s="54" t="s">
        <v>6</v>
      </c>
      <c r="J89" s="14"/>
      <c r="Q89" s="14"/>
    </row>
    <row r="90" spans="1:17" ht="30" x14ac:dyDescent="0.25">
      <c r="A90" s="58">
        <v>6.1</v>
      </c>
      <c r="B90" s="41" t="s">
        <v>59</v>
      </c>
      <c r="C90" s="4" t="s">
        <v>11</v>
      </c>
      <c r="D90" s="5">
        <v>1</v>
      </c>
      <c r="E90" s="5"/>
      <c r="F90" s="59"/>
      <c r="J90" s="14"/>
      <c r="Q90" s="14"/>
    </row>
    <row r="91" spans="1:17" x14ac:dyDescent="0.25">
      <c r="A91" s="58"/>
      <c r="B91" s="3"/>
      <c r="C91" s="4"/>
      <c r="D91" s="5"/>
      <c r="E91" s="42"/>
      <c r="F91" s="59"/>
      <c r="J91" s="14"/>
      <c r="Q91" s="14"/>
    </row>
    <row r="92" spans="1:17" x14ac:dyDescent="0.25">
      <c r="A92" s="66" t="s">
        <v>31</v>
      </c>
      <c r="B92" s="66"/>
      <c r="C92" s="66"/>
      <c r="D92" s="66"/>
      <c r="E92" s="66"/>
      <c r="F92" s="60"/>
      <c r="J92" s="14"/>
      <c r="Q92" s="14"/>
    </row>
    <row r="94" spans="1:17" hidden="1" x14ac:dyDescent="0.25">
      <c r="J94" s="14"/>
      <c r="Q94" s="14"/>
    </row>
    <row r="95" spans="1:17" hidden="1" x14ac:dyDescent="0.25">
      <c r="A95" s="9" t="s">
        <v>61</v>
      </c>
      <c r="B95" s="10" t="s">
        <v>62</v>
      </c>
      <c r="J95" s="14"/>
      <c r="Q95" s="14"/>
    </row>
    <row r="96" spans="1:17" hidden="1" x14ac:dyDescent="0.25">
      <c r="A96" s="54" t="s">
        <v>0</v>
      </c>
      <c r="B96" s="55" t="s">
        <v>2</v>
      </c>
      <c r="C96" s="54" t="s">
        <v>3</v>
      </c>
      <c r="D96" s="56" t="s">
        <v>4</v>
      </c>
      <c r="E96" s="57" t="s">
        <v>5</v>
      </c>
      <c r="F96" s="54" t="s">
        <v>6</v>
      </c>
      <c r="J96" s="14"/>
      <c r="Q96" s="14"/>
    </row>
    <row r="97" spans="1:17" ht="60" hidden="1" x14ac:dyDescent="0.25">
      <c r="A97" s="58" t="s">
        <v>63</v>
      </c>
      <c r="B97" s="41" t="s">
        <v>64</v>
      </c>
      <c r="C97" s="4"/>
      <c r="D97" s="5"/>
      <c r="E97" s="5"/>
      <c r="F97" s="59">
        <f>E97*D97</f>
        <v>0</v>
      </c>
      <c r="J97" s="14"/>
      <c r="Q97" s="14"/>
    </row>
    <row r="98" spans="1:17" ht="75" hidden="1" x14ac:dyDescent="0.25">
      <c r="A98" s="58" t="s">
        <v>65</v>
      </c>
      <c r="B98" s="41" t="s">
        <v>66</v>
      </c>
      <c r="C98" s="4"/>
      <c r="D98" s="5"/>
      <c r="E98" s="5"/>
      <c r="F98" s="59"/>
      <c r="J98" s="14"/>
      <c r="Q98" s="14"/>
    </row>
    <row r="99" spans="1:17" hidden="1" x14ac:dyDescent="0.25">
      <c r="A99" s="58"/>
      <c r="B99" s="41"/>
      <c r="C99" s="4"/>
      <c r="D99" s="5"/>
      <c r="E99" s="5"/>
      <c r="F99" s="59"/>
      <c r="J99" s="14"/>
      <c r="Q99" s="14"/>
    </row>
    <row r="100" spans="1:17" hidden="1" x14ac:dyDescent="0.25">
      <c r="A100" s="58"/>
      <c r="B100" s="41" t="s">
        <v>67</v>
      </c>
      <c r="C100" s="4"/>
      <c r="D100" s="5"/>
      <c r="E100" s="5"/>
      <c r="F100" s="59"/>
      <c r="J100" s="14"/>
      <c r="Q100" s="14"/>
    </row>
    <row r="101" spans="1:17" hidden="1" x14ac:dyDescent="0.25">
      <c r="A101" s="61">
        <v>1</v>
      </c>
      <c r="B101" s="41"/>
      <c r="C101" s="4"/>
      <c r="D101" s="5"/>
      <c r="E101" s="5"/>
      <c r="F101" s="59"/>
      <c r="J101" s="14"/>
      <c r="Q101" s="14"/>
    </row>
    <row r="102" spans="1:17" hidden="1" x14ac:dyDescent="0.25">
      <c r="A102" s="61">
        <v>2</v>
      </c>
      <c r="B102" s="41"/>
      <c r="C102" s="4"/>
      <c r="D102" s="5"/>
      <c r="E102" s="5"/>
      <c r="F102" s="59"/>
      <c r="J102" s="14"/>
      <c r="Q102" s="14"/>
    </row>
    <row r="103" spans="1:17" hidden="1" x14ac:dyDescent="0.25">
      <c r="A103" s="61">
        <v>3</v>
      </c>
      <c r="B103" s="41"/>
      <c r="C103" s="4"/>
      <c r="D103" s="5"/>
      <c r="E103" s="5"/>
      <c r="F103" s="59"/>
      <c r="J103" s="14"/>
      <c r="Q103" s="14"/>
    </row>
    <row r="104" spans="1:17" hidden="1" x14ac:dyDescent="0.25">
      <c r="A104" s="61">
        <v>4</v>
      </c>
      <c r="B104" s="41"/>
      <c r="C104" s="4"/>
      <c r="D104" s="5"/>
      <c r="E104" s="5"/>
      <c r="F104" s="59"/>
      <c r="J104" s="14"/>
      <c r="Q104" s="14"/>
    </row>
    <row r="105" spans="1:17" hidden="1" x14ac:dyDescent="0.25">
      <c r="A105" s="61">
        <v>5</v>
      </c>
      <c r="B105" s="41"/>
      <c r="C105" s="4"/>
      <c r="D105" s="5"/>
      <c r="E105" s="5"/>
      <c r="F105" s="59"/>
      <c r="J105" s="14"/>
      <c r="Q105" s="14"/>
    </row>
    <row r="106" spans="1:17" hidden="1" x14ac:dyDescent="0.25">
      <c r="A106" s="58"/>
      <c r="B106" s="41"/>
      <c r="C106" s="4"/>
      <c r="D106" s="5"/>
      <c r="E106" s="5"/>
      <c r="F106" s="59"/>
      <c r="J106" s="14"/>
      <c r="Q106" s="14"/>
    </row>
    <row r="107" spans="1:17" hidden="1" x14ac:dyDescent="0.25">
      <c r="A107" s="58"/>
      <c r="B107" s="41" t="s">
        <v>68</v>
      </c>
      <c r="C107" s="4"/>
      <c r="D107" s="5"/>
      <c r="E107" s="5"/>
      <c r="F107" s="59"/>
      <c r="J107" s="14"/>
      <c r="Q107" s="14"/>
    </row>
    <row r="108" spans="1:17" hidden="1" x14ac:dyDescent="0.25">
      <c r="A108" s="61">
        <v>1</v>
      </c>
      <c r="B108" s="41"/>
      <c r="C108" s="4"/>
      <c r="D108" s="5"/>
      <c r="E108" s="5"/>
      <c r="F108" s="59"/>
      <c r="J108" s="14"/>
      <c r="Q108" s="14"/>
    </row>
    <row r="109" spans="1:17" hidden="1" x14ac:dyDescent="0.25">
      <c r="A109" s="61">
        <v>2</v>
      </c>
      <c r="B109" s="41"/>
      <c r="C109" s="4"/>
      <c r="D109" s="5"/>
      <c r="E109" s="5"/>
      <c r="F109" s="59"/>
      <c r="J109" s="14"/>
      <c r="Q109" s="14"/>
    </row>
    <row r="110" spans="1:17" hidden="1" x14ac:dyDescent="0.25">
      <c r="A110" s="61">
        <v>3</v>
      </c>
      <c r="B110" s="41"/>
      <c r="C110" s="4"/>
      <c r="D110" s="5"/>
      <c r="E110" s="5"/>
      <c r="F110" s="59"/>
      <c r="J110" s="14"/>
      <c r="Q110" s="14"/>
    </row>
    <row r="111" spans="1:17" hidden="1" x14ac:dyDescent="0.25">
      <c r="A111" s="61">
        <v>4</v>
      </c>
      <c r="B111" s="41"/>
      <c r="C111" s="4"/>
      <c r="D111" s="5"/>
      <c r="E111" s="5"/>
      <c r="F111" s="59"/>
      <c r="J111" s="14"/>
      <c r="Q111" s="14"/>
    </row>
    <row r="112" spans="1:17" hidden="1" x14ac:dyDescent="0.25">
      <c r="A112" s="61">
        <v>5</v>
      </c>
      <c r="B112" s="41"/>
      <c r="C112" s="4"/>
      <c r="D112" s="5"/>
      <c r="E112" s="5"/>
      <c r="F112" s="59"/>
      <c r="J112" s="14"/>
      <c r="Q112" s="14"/>
    </row>
    <row r="113" spans="1:17" hidden="1" x14ac:dyDescent="0.25">
      <c r="A113" s="58"/>
      <c r="B113" s="41"/>
      <c r="C113" s="4"/>
      <c r="D113" s="5"/>
      <c r="E113" s="5"/>
      <c r="F113" s="59"/>
      <c r="Q113" s="14"/>
    </row>
    <row r="114" spans="1:17" hidden="1" x14ac:dyDescent="0.25">
      <c r="A114" s="66" t="s">
        <v>31</v>
      </c>
      <c r="B114" s="66"/>
      <c r="C114" s="66"/>
      <c r="D114" s="66"/>
      <c r="E114" s="66"/>
      <c r="F114" s="60">
        <f>SUM(F97:F97)</f>
        <v>0</v>
      </c>
      <c r="Q114" s="14"/>
    </row>
    <row r="115" spans="1:17" hidden="1" x14ac:dyDescent="0.25">
      <c r="Q115" s="14"/>
    </row>
    <row r="116" spans="1:17" hidden="1" x14ac:dyDescent="0.25">
      <c r="Q116" s="14"/>
    </row>
    <row r="117" spans="1:17" x14ac:dyDescent="0.25">
      <c r="A117" s="70"/>
      <c r="B117" s="70"/>
      <c r="C117" s="70"/>
      <c r="D117" s="70"/>
      <c r="E117" s="70"/>
      <c r="F117" s="70"/>
      <c r="Q117" s="14"/>
    </row>
    <row r="118" spans="1:17" x14ac:dyDescent="0.25">
      <c r="A118" s="71" t="s">
        <v>69</v>
      </c>
      <c r="B118" s="72"/>
      <c r="C118" s="72"/>
      <c r="D118" s="72"/>
      <c r="E118" s="72"/>
      <c r="F118" s="73"/>
      <c r="Q118" s="14"/>
    </row>
    <row r="120" spans="1:17" x14ac:dyDescent="0.25">
      <c r="A120" s="54" t="s">
        <v>70</v>
      </c>
      <c r="B120" s="74" t="s">
        <v>2</v>
      </c>
      <c r="C120" s="74"/>
      <c r="D120" s="74"/>
      <c r="E120" s="74"/>
      <c r="F120" s="54" t="s">
        <v>6</v>
      </c>
      <c r="Q120" s="14"/>
    </row>
    <row r="121" spans="1:17" x14ac:dyDescent="0.25">
      <c r="A121" s="4">
        <v>1</v>
      </c>
      <c r="B121" s="75" t="s">
        <v>71</v>
      </c>
      <c r="C121" s="75"/>
      <c r="D121" s="75"/>
      <c r="E121" s="75"/>
      <c r="F121" s="59"/>
      <c r="Q121" s="14"/>
    </row>
    <row r="122" spans="1:17" x14ac:dyDescent="0.25">
      <c r="A122" s="4">
        <v>2</v>
      </c>
      <c r="B122" s="75" t="s">
        <v>72</v>
      </c>
      <c r="C122" s="75"/>
      <c r="D122" s="75"/>
      <c r="E122" s="75"/>
      <c r="F122" s="59"/>
      <c r="Q122" s="14"/>
    </row>
    <row r="123" spans="1:17" x14ac:dyDescent="0.25">
      <c r="A123" s="4">
        <v>3</v>
      </c>
      <c r="B123" s="75" t="s">
        <v>73</v>
      </c>
      <c r="C123" s="75"/>
      <c r="D123" s="75"/>
      <c r="E123" s="75"/>
      <c r="F123" s="59"/>
      <c r="Q123" s="14"/>
    </row>
    <row r="124" spans="1:17" x14ac:dyDescent="0.25">
      <c r="A124" s="4">
        <v>4</v>
      </c>
      <c r="B124" s="75" t="s">
        <v>74</v>
      </c>
      <c r="C124" s="75"/>
      <c r="D124" s="75"/>
      <c r="E124" s="75"/>
      <c r="F124" s="59"/>
      <c r="Q124" s="14"/>
    </row>
    <row r="125" spans="1:17" x14ac:dyDescent="0.25">
      <c r="A125" s="4">
        <v>5</v>
      </c>
      <c r="B125" s="62" t="s">
        <v>82</v>
      </c>
      <c r="C125" s="62"/>
      <c r="D125" s="62"/>
      <c r="E125" s="62"/>
      <c r="F125" s="59"/>
      <c r="Q125" s="14"/>
    </row>
    <row r="126" spans="1:17" x14ac:dyDescent="0.25">
      <c r="A126" s="4">
        <v>6</v>
      </c>
      <c r="B126" s="75" t="s">
        <v>75</v>
      </c>
      <c r="C126" s="75"/>
      <c r="D126" s="75"/>
      <c r="E126" s="75"/>
      <c r="F126" s="59"/>
      <c r="J126" s="14"/>
      <c r="Q126" s="14"/>
    </row>
    <row r="127" spans="1:17" x14ac:dyDescent="0.25">
      <c r="A127" s="4">
        <v>7</v>
      </c>
      <c r="B127" s="75" t="s">
        <v>76</v>
      </c>
      <c r="C127" s="75"/>
      <c r="D127" s="75"/>
      <c r="E127" s="75"/>
      <c r="F127" s="59"/>
      <c r="J127" s="14"/>
      <c r="Q127" s="14"/>
    </row>
    <row r="128" spans="1:17" x14ac:dyDescent="0.25">
      <c r="A128" s="66" t="s">
        <v>77</v>
      </c>
      <c r="B128" s="66"/>
      <c r="C128" s="66"/>
      <c r="D128" s="66"/>
      <c r="E128" s="66"/>
      <c r="F128" s="63"/>
      <c r="J128" s="14"/>
      <c r="Q128" s="14"/>
    </row>
    <row r="129" spans="1:17" x14ac:dyDescent="0.25">
      <c r="J129" s="14"/>
    </row>
    <row r="130" spans="1:17" x14ac:dyDescent="0.25">
      <c r="A130" s="66" t="s">
        <v>78</v>
      </c>
      <c r="B130" s="66"/>
      <c r="C130" s="66"/>
      <c r="D130" s="66"/>
      <c r="E130" s="66"/>
      <c r="F130" s="63"/>
      <c r="Q130" s="14"/>
    </row>
    <row r="133" spans="1:17" x14ac:dyDescent="0.25">
      <c r="Q133" s="14"/>
    </row>
  </sheetData>
  <mergeCells count="19">
    <mergeCell ref="B121:E121"/>
    <mergeCell ref="A23:E23"/>
    <mergeCell ref="A32:E32"/>
    <mergeCell ref="B37:F37"/>
    <mergeCell ref="A50:E50"/>
    <mergeCell ref="A74:E74"/>
    <mergeCell ref="A85:E85"/>
    <mergeCell ref="A92:E92"/>
    <mergeCell ref="A114:E114"/>
    <mergeCell ref="A117:F117"/>
    <mergeCell ref="A118:F118"/>
    <mergeCell ref="B120:E120"/>
    <mergeCell ref="A130:E130"/>
    <mergeCell ref="B122:E122"/>
    <mergeCell ref="B123:E123"/>
    <mergeCell ref="B124:E124"/>
    <mergeCell ref="B126:E126"/>
    <mergeCell ref="B127:E127"/>
    <mergeCell ref="A128:E128"/>
  </mergeCells>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Ha.Molhadhoo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2019-05-26T06:23:48Z</dcterms:modified>
</cp:coreProperties>
</file>